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uy3ru3y\"/>
    </mc:Choice>
  </mc:AlternateContent>
  <xr:revisionPtr revIDLastSave="0" documentId="13_ncr:1_{76A95D09-F42C-45CA-BF85-7C701B4E029E}" xr6:coauthVersionLast="47" xr6:coauthVersionMax="47" xr10:uidLastSave="{00000000-0000-0000-0000-000000000000}"/>
  <bookViews>
    <workbookView xWindow="3510" yWindow="351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96" i="1"/>
  <c r="F95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1" i="1"/>
  <c r="K51" i="1"/>
  <c r="I51" i="1"/>
  <c r="L50" i="1"/>
  <c r="K50" i="1"/>
  <c r="I50" i="1"/>
  <c r="L45" i="1"/>
  <c r="K45" i="1"/>
  <c r="I45" i="1"/>
  <c r="L44" i="1"/>
  <c r="K44" i="1"/>
  <c r="I44" i="1"/>
  <c r="L39" i="1"/>
  <c r="K39" i="1"/>
  <c r="I39" i="1"/>
  <c r="L38" i="1"/>
  <c r="K38" i="1"/>
  <c r="I38" i="1"/>
  <c r="L33" i="1"/>
  <c r="K33" i="1"/>
  <c r="I33" i="1"/>
  <c r="L32" i="1"/>
  <c r="K32" i="1"/>
  <c r="I32" i="1"/>
</calcChain>
</file>

<file path=xl/sharedStrings.xml><?xml version="1.0" encoding="utf-8"?>
<sst xmlns="http://schemas.openxmlformats.org/spreadsheetml/2006/main" count="279" uniqueCount="175">
  <si>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</si>
  <si>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</si>
  <si>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</si>
  <si>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</si>
  <si>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</si>
  <si>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</si>
  <si>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</si>
  <si>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</si>
  <si>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</si>
  <si>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</si>
  <si>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</si>
  <si>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</si>
  <si>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</si>
  <si>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</si>
  <si>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</si>
  <si>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</si>
  <si>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</si>
  <si>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</si>
  <si>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14</t>
  </si>
  <si>
    <t>PORZ MECH</t>
  </si>
  <si>
    <t>Mechaniczne wywożenie pozostałości drzewnych (ciągnikiem)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</si>
  <si>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</si>
  <si>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</si>
  <si>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</si>
  <si>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</si>
  <si>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</si>
  <si>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</si>
  <si>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</si>
  <si>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</si>
  <si>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</si>
  <si>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</si>
  <si>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</si>
  <si>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</si>
  <si>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</si>
  <si>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</si>
  <si>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55</t>
  </si>
  <si>
    <t>WYK-PASR</t>
  </si>
  <si>
    <t>Zdarcie pokrywy na pasach - prace ręczne</t>
  </si>
  <si>
    <t>KMTR</t>
  </si>
  <si>
    <t xml:space="preserve"> 64</t>
  </si>
  <si>
    <t>POP-TAL</t>
  </si>
  <si>
    <t>Poprawianie talerzy - w poprawkach</t>
  </si>
  <si>
    <t>TSZT</t>
  </si>
  <si>
    <t xml:space="preserve"> 73</t>
  </si>
  <si>
    <t>WYK-PASCZ</t>
  </si>
  <si>
    <t>Wyorywanie bruzd pługiem leśnym na powierzchni pow. 0,50 ha</t>
  </si>
  <si>
    <t xml:space="preserve"> 76</t>
  </si>
  <si>
    <t>WYK-PWA</t>
  </si>
  <si>
    <t>Wyorywanie bruzd pługiem leśnym z wywyższeniem dna bruzdy na powierzchni powyżej 0,50 ha</t>
  </si>
  <si>
    <t xml:space="preserve"> 77</t>
  </si>
  <si>
    <t>WYK-P5WA</t>
  </si>
  <si>
    <t>Wyorywanie bruzd pługiem leśnym z wywyższeniem dna bruzdy na pow. do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</si>
  <si>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</si>
  <si>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</si>
  <si>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</si>
  <si>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</si>
  <si>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</si>
  <si>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</si>
  <si>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</si>
  <si>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</si>
  <si>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</si>
  <si>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</si>
  <si>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</si>
  <si>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</si>
  <si>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</si>
  <si>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</si>
  <si>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</si>
  <si>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</si>
  <si>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</si>
  <si>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</si>
  <si>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</si>
  <si>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</si>
  <si>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</si>
  <si>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</si>
  <si>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</si>
  <si>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</si>
  <si>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</si>
  <si>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</si>
  <si>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</si>
  <si>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</si>
  <si>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</si>
  <si>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</si>
  <si>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128</t>
  </si>
  <si>
    <t>PODK-FORM</t>
  </si>
  <si>
    <t>Podkrzesywanie i formowanie drzewek na uprawach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</si>
  <si>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</si>
  <si>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</si>
  <si>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</si>
  <si>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</si>
  <si>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</si>
  <si>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</si>
  <si>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</si>
  <si>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</si>
  <si>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</si>
  <si>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</si>
  <si>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</si>
  <si>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</si>
  <si>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</si>
  <si>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</si>
  <si>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</si>
  <si>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</si>
  <si>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</si>
  <si>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</si>
  <si>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</si>
  <si>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</si>
  <si>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</si>
  <si>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</si>
  <si>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</si>
  <si>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</si>
  <si>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</si>
  <si>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</si>
  <si>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</si>
  <si>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</si>
  <si>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</si>
  <si>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</si>
  <si>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161</t>
  </si>
  <si>
    <t>SZUK-OWA2</t>
  </si>
  <si>
    <t>Próbne poszukiwania owadów w ściole metodą dwóch drzew próbnych</t>
  </si>
  <si>
    <t>162</t>
  </si>
  <si>
    <t>ZW-ZRĘB</t>
  </si>
  <si>
    <t>Zwalczanie mechaniczne szkodników wtórnych poprzez zrębkowanie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</si>
  <si>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</si>
  <si>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</si>
  <si>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</si>
  <si>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</si>
  <si>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</si>
  <si>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</si>
  <si>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</si>
  <si>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</si>
  <si>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</si>
  <si>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</si>
  <si>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</si>
  <si>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</si>
  <si>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</si>
  <si>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</si>
  <si>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</si>
  <si>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</si>
  <si>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</si>
  <si>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</si>
  <si>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</si>
  <si>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</si>
  <si>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</si>
  <si>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</si>
  <si>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</si>
  <si>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</si>
  <si>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</si>
  <si>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</si>
  <si>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</si>
  <si>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</si>
  <si>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</si>
  <si>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</si>
  <si>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</si>
  <si>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</si>
  <si>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</si>
  <si>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</si>
  <si>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</si>
  <si>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</si>
  <si>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03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</si>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</sst>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4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149</v>
      </c>
      <c r="J2" s="10"/>
      <c r="K2" s="10"/>
      <c r="L2" s="10"/>
      <c r="M2" s="10"/>
      <c r="N2" s="10"/>
      <c r="O2" s="10"/>
    </row>
    <row r="3" spans="2:15" s="1" customFormat="1" ht="28.9" customHeight="1" x14ac:dyDescent="0.2">
      <c r="B3" s="37"/>
      <c r="C3" s="37"/>
      <c r="D3" s="37"/>
      <c r="E3" s="37"/>
    </row>
    <row r="4" spans="2:15" s="1" customFormat="1" ht="2.65" customHeight="1" x14ac:dyDescent="0.2">
      <c r="B4" s="12"/>
      <c r="C4" s="12"/>
      <c r="D4" s="12"/>
    </row>
    <row r="5" spans="2:15" s="1" customFormat="1" ht="28.9" customHeight="1" x14ac:dyDescent="0.2">
      <c r="B5" s="37"/>
      <c r="C5" s="37"/>
      <c r="D5" s="37"/>
      <c r="E5" s="37"/>
    </row>
    <row r="6" spans="2:15" s="1" customFormat="1" ht="2.65" customHeight="1" x14ac:dyDescent="0.2">
      <c r="B6" s="12"/>
      <c r="C6" s="12"/>
      <c r="D6" s="12"/>
    </row>
    <row r="7" spans="2:15" s="1" customFormat="1" ht="28.9" customHeight="1" x14ac:dyDescent="0.2">
      <c r="B7" s="37"/>
      <c r="C7" s="37"/>
      <c r="D7" s="37"/>
      <c r="E7" s="37"/>
    </row>
    <row r="8" spans="2:15" s="1" customFormat="1" ht="5.25" customHeight="1" x14ac:dyDescent="0.2">
      <c r="B8" s="12"/>
      <c r="C8" s="12"/>
      <c r="D8" s="12"/>
    </row>
    <row r="9" spans="2:15" s="1" customFormat="1" ht="4.1500000000000004" customHeight="1" x14ac:dyDescent="0.2"/>
    <row r="10" spans="2:15" s="1" customFormat="1" ht="6.95" customHeight="1" x14ac:dyDescent="0.2">
      <c r="B10" s="20" t="s">
        <v>150</v>
      </c>
      <c r="C10" s="20"/>
      <c r="D10" s="20"/>
    </row>
    <row r="11" spans="2:15" s="1" customFormat="1" ht="12.4" customHeight="1" x14ac:dyDescent="0.2">
      <c r="B11" s="20"/>
      <c r="C11" s="20"/>
      <c r="D11" s="20"/>
      <c r="G11" s="38" t="s">
        <v>151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6" t="s">
        <v>152</v>
      </c>
      <c r="F14" s="16"/>
      <c r="G14" s="16"/>
    </row>
    <row r="15" spans="2:15" s="1" customFormat="1" ht="43.15" customHeight="1" x14ac:dyDescent="0.2"/>
    <row r="16" spans="2:15" s="1" customFormat="1" ht="20.65" customHeight="1" x14ac:dyDescent="0.2">
      <c r="B16" s="13" t="s">
        <v>153</v>
      </c>
      <c r="C16" s="13"/>
      <c r="D16" s="13"/>
      <c r="E16" s="13"/>
      <c r="F16" s="13"/>
      <c r="G16" s="13"/>
      <c r="H16" s="13"/>
      <c r="I16" s="13"/>
    </row>
    <row r="17" spans="2:13" s="1" customFormat="1" ht="2.65" customHeight="1" x14ac:dyDescent="0.2"/>
    <row r="18" spans="2:13" s="1" customFormat="1" ht="20.65" customHeight="1" x14ac:dyDescent="0.2">
      <c r="B18" s="13" t="s">
        <v>154</v>
      </c>
      <c r="C18" s="13"/>
      <c r="D18" s="13"/>
      <c r="E18" s="13"/>
      <c r="F18" s="13"/>
      <c r="G18" s="13"/>
      <c r="H18" s="13"/>
      <c r="I18" s="13"/>
    </row>
    <row r="19" spans="2:13" s="1" customFormat="1" ht="2.65" customHeight="1" x14ac:dyDescent="0.2"/>
    <row r="20" spans="2:13" s="1" customFormat="1" ht="20.65" customHeight="1" x14ac:dyDescent="0.2">
      <c r="B20" s="13" t="s">
        <v>155</v>
      </c>
      <c r="C20" s="13"/>
      <c r="D20" s="13"/>
      <c r="E20" s="13"/>
      <c r="F20" s="13"/>
      <c r="G20" s="13"/>
      <c r="H20" s="13"/>
      <c r="I20" s="13"/>
    </row>
    <row r="21" spans="2:13" s="1" customFormat="1" ht="2.65" customHeight="1" x14ac:dyDescent="0.2"/>
    <row r="22" spans="2:13" s="1" customFormat="1" ht="20.65" customHeight="1" x14ac:dyDescent="0.2">
      <c r="B22" s="13" t="s">
        <v>156</v>
      </c>
      <c r="C22" s="13"/>
      <c r="D22" s="13"/>
      <c r="E22" s="13"/>
      <c r="F22" s="13"/>
      <c r="G22" s="13"/>
      <c r="H22" s="13"/>
      <c r="I22" s="13"/>
    </row>
    <row r="23" spans="2:13" s="1" customFormat="1" ht="34.700000000000003" customHeight="1" x14ac:dyDescent="0.2"/>
    <row r="24" spans="2:13" s="1" customFormat="1" ht="50.1" customHeight="1" x14ac:dyDescent="0.2">
      <c r="B24" s="18" t="s">
        <v>157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TEXT(F96,"#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158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2365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1158</v>
      </c>
      <c r="H33" s="23">
        <v>0</v>
      </c>
      <c r="I33" s="21">
        <f>ROUND(G33* H33,2)</f>
        <v>0</v>
      </c>
      <c r="J33" s="5">
        <v>8</v>
      </c>
      <c r="K33" s="21">
        <f>ROUND(I33* J33/100,2)</f>
        <v>0</v>
      </c>
      <c r="L33" s="22">
        <f>ROUND(I33+ K33,2)</f>
        <v>0</v>
      </c>
      <c r="M33" s="9"/>
    </row>
    <row r="34" spans="2:13" s="1" customFormat="1" ht="3.2" customHeight="1" x14ac:dyDescent="0.2"/>
    <row r="35" spans="2:13" s="1" customFormat="1" ht="18.2" customHeight="1" x14ac:dyDescent="0.2">
      <c r="B35" s="13" t="s">
        <v>159</v>
      </c>
      <c r="C35" s="13"/>
      <c r="D35" s="13"/>
      <c r="E35" s="13"/>
      <c r="F35" s="13"/>
      <c r="G35" s="13"/>
      <c r="H35" s="13"/>
      <c r="I35" s="13"/>
      <c r="J35" s="13"/>
      <c r="K35" s="13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1" t="s">
        <v>10</v>
      </c>
      <c r="M37" s="11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281</v>
      </c>
      <c r="H38" s="23">
        <v>0</v>
      </c>
      <c r="I38" s="21">
        <f>ROUND(G38* H38,2)</f>
        <v>0</v>
      </c>
      <c r="J38" s="5">
        <v>8</v>
      </c>
      <c r="K38" s="21">
        <f>ROUND(I38* J38/100,2)</f>
        <v>0</v>
      </c>
      <c r="L38" s="22">
        <f>ROUND(I38+ K38,2)</f>
        <v>0</v>
      </c>
      <c r="M38" s="9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1697</v>
      </c>
      <c r="H39" s="23">
        <v>0</v>
      </c>
      <c r="I39" s="21">
        <f>ROUND(G39* H39,2)</f>
        <v>0</v>
      </c>
      <c r="J39" s="5">
        <v>8</v>
      </c>
      <c r="K39" s="21">
        <f>ROUND(I39* J39/100,2)</f>
        <v>0</v>
      </c>
      <c r="L39" s="22">
        <f>ROUND(I39+ K39,2)</f>
        <v>0</v>
      </c>
      <c r="M39" s="9"/>
    </row>
    <row r="40" spans="2:13" s="1" customFormat="1" ht="3.2" customHeight="1" x14ac:dyDescent="0.2"/>
    <row r="41" spans="2:13" s="1" customFormat="1" ht="18.2" customHeight="1" x14ac:dyDescent="0.2">
      <c r="B41" s="13" t="s">
        <v>160</v>
      </c>
      <c r="C41" s="13"/>
      <c r="D41" s="13"/>
      <c r="E41" s="13"/>
      <c r="F41" s="13"/>
      <c r="G41" s="13"/>
      <c r="H41" s="13"/>
      <c r="I41" s="13"/>
      <c r="J41" s="13"/>
      <c r="K41" s="13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11" t="s">
        <v>10</v>
      </c>
      <c r="M43" s="11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40</v>
      </c>
      <c r="H44" s="23">
        <v>0</v>
      </c>
      <c r="I44" s="21">
        <f>ROUND(G44* H44,2)</f>
        <v>0</v>
      </c>
      <c r="J44" s="5">
        <v>8</v>
      </c>
      <c r="K44" s="21">
        <f>ROUND(I44* J44/100,2)</f>
        <v>0</v>
      </c>
      <c r="L44" s="22">
        <f>ROUND(I44+ K44,2)</f>
        <v>0</v>
      </c>
      <c r="M44" s="9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62</v>
      </c>
      <c r="H45" s="23">
        <v>0</v>
      </c>
      <c r="I45" s="21">
        <f>ROUND(G45* H45,2)</f>
        <v>0</v>
      </c>
      <c r="J45" s="5">
        <v>8</v>
      </c>
      <c r="K45" s="21">
        <f>ROUND(I45* J45/100,2)</f>
        <v>0</v>
      </c>
      <c r="L45" s="22">
        <f>ROUND(I45+ K45,2)</f>
        <v>0</v>
      </c>
      <c r="M45" s="9"/>
    </row>
    <row r="46" spans="2:13" s="1" customFormat="1" ht="3.2" customHeight="1" x14ac:dyDescent="0.2"/>
    <row r="47" spans="2:13" s="1" customFormat="1" ht="18.2" customHeight="1" x14ac:dyDescent="0.2">
      <c r="B47" s="13" t="s">
        <v>161</v>
      </c>
      <c r="C47" s="13"/>
      <c r="D47" s="13"/>
      <c r="E47" s="13"/>
      <c r="F47" s="13"/>
      <c r="G47" s="13"/>
      <c r="H47" s="13"/>
      <c r="I47" s="13"/>
      <c r="J47" s="13"/>
      <c r="K47" s="13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1" t="s">
        <v>10</v>
      </c>
      <c r="M49" s="11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245</v>
      </c>
      <c r="H50" s="23">
        <v>0</v>
      </c>
      <c r="I50" s="21">
        <f>ROUND(G50* H50,2)</f>
        <v>0</v>
      </c>
      <c r="J50" s="5">
        <v>8</v>
      </c>
      <c r="K50" s="21">
        <f>ROUND(I50* J50/100,2)</f>
        <v>0</v>
      </c>
      <c r="L50" s="22">
        <f>ROUND(I50+ K50,2)</f>
        <v>0</v>
      </c>
      <c r="M50" s="9"/>
    </row>
    <row r="51" spans="2:13" s="1" customFormat="1" ht="19.7" customHeight="1" x14ac:dyDescent="0.2">
      <c r="B51" s="5">
        <v>8</v>
      </c>
      <c r="C51" s="6" t="s">
        <v>15</v>
      </c>
      <c r="D51" s="6" t="s">
        <v>16</v>
      </c>
      <c r="E51" s="7" t="s">
        <v>17</v>
      </c>
      <c r="F51" s="6" t="s">
        <v>14</v>
      </c>
      <c r="G51" s="8">
        <v>170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9"/>
    </row>
    <row r="52" spans="2:13" s="1" customFormat="1" ht="9" customHeight="1" x14ac:dyDescent="0.2"/>
    <row r="53" spans="2:13" s="1" customFormat="1" ht="45.4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11" t="s">
        <v>10</v>
      </c>
      <c r="M53" s="11"/>
    </row>
    <row r="54" spans="2:13" s="1" customFormat="1" ht="28.9" customHeight="1" x14ac:dyDescent="0.2">
      <c r="B54" s="5">
        <v>9</v>
      </c>
      <c r="C54" s="6" t="s">
        <v>18</v>
      </c>
      <c r="D54" s="6" t="s">
        <v>19</v>
      </c>
      <c r="E54" s="7" t="s">
        <v>20</v>
      </c>
      <c r="F54" s="6" t="s">
        <v>21</v>
      </c>
      <c r="G54" s="8">
        <v>65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28.9" customHeight="1" x14ac:dyDescent="0.2">
      <c r="B55" s="5">
        <v>10</v>
      </c>
      <c r="C55" s="6" t="s">
        <v>22</v>
      </c>
      <c r="D55" s="6" t="s">
        <v>23</v>
      </c>
      <c r="E55" s="7" t="s">
        <v>24</v>
      </c>
      <c r="F55" s="6" t="s">
        <v>21</v>
      </c>
      <c r="G55" s="8">
        <v>5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19.7" customHeight="1" x14ac:dyDescent="0.2">
      <c r="B56" s="5">
        <v>11</v>
      </c>
      <c r="C56" s="6" t="s">
        <v>25</v>
      </c>
      <c r="D56" s="6" t="s">
        <v>26</v>
      </c>
      <c r="E56" s="7" t="s">
        <v>27</v>
      </c>
      <c r="F56" s="6" t="s">
        <v>21</v>
      </c>
      <c r="G56" s="8">
        <v>5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19.7" customHeight="1" x14ac:dyDescent="0.2">
      <c r="B57" s="5">
        <v>12</v>
      </c>
      <c r="C57" s="6" t="s">
        <v>28</v>
      </c>
      <c r="D57" s="6" t="s">
        <v>29</v>
      </c>
      <c r="E57" s="7" t="s">
        <v>30</v>
      </c>
      <c r="F57" s="6" t="s">
        <v>31</v>
      </c>
      <c r="G57" s="8">
        <v>11.87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28.9" customHeight="1" x14ac:dyDescent="0.2">
      <c r="B58" s="5">
        <v>13</v>
      </c>
      <c r="C58" s="6" t="s">
        <v>32</v>
      </c>
      <c r="D58" s="6" t="s">
        <v>33</v>
      </c>
      <c r="E58" s="7" t="s">
        <v>34</v>
      </c>
      <c r="F58" s="6" t="s">
        <v>31</v>
      </c>
      <c r="G58" s="8">
        <v>10.87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14</v>
      </c>
      <c r="C59" s="6" t="s">
        <v>35</v>
      </c>
      <c r="D59" s="6" t="s">
        <v>36</v>
      </c>
      <c r="E59" s="7" t="s">
        <v>37</v>
      </c>
      <c r="F59" s="6" t="s">
        <v>38</v>
      </c>
      <c r="G59" s="8">
        <v>1.07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19.7" customHeight="1" x14ac:dyDescent="0.2">
      <c r="B60" s="5">
        <v>15</v>
      </c>
      <c r="C60" s="6" t="s">
        <v>39</v>
      </c>
      <c r="D60" s="6" t="s">
        <v>40</v>
      </c>
      <c r="E60" s="7" t="s">
        <v>41</v>
      </c>
      <c r="F60" s="6" t="s">
        <v>42</v>
      </c>
      <c r="G60" s="8">
        <v>9.18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28.9" customHeight="1" x14ac:dyDescent="0.2">
      <c r="B61" s="5">
        <v>16</v>
      </c>
      <c r="C61" s="6" t="s">
        <v>43</v>
      </c>
      <c r="D61" s="6" t="s">
        <v>44</v>
      </c>
      <c r="E61" s="7" t="s">
        <v>45</v>
      </c>
      <c r="F61" s="6" t="s">
        <v>38</v>
      </c>
      <c r="G61" s="8">
        <v>11.33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28.9" customHeight="1" x14ac:dyDescent="0.2">
      <c r="B62" s="5">
        <v>17</v>
      </c>
      <c r="C62" s="6" t="s">
        <v>46</v>
      </c>
      <c r="D62" s="6" t="s">
        <v>47</v>
      </c>
      <c r="E62" s="7" t="s">
        <v>48</v>
      </c>
      <c r="F62" s="6" t="s">
        <v>38</v>
      </c>
      <c r="G62" s="8">
        <v>23.87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28.9" customHeight="1" x14ac:dyDescent="0.2">
      <c r="B63" s="5">
        <v>18</v>
      </c>
      <c r="C63" s="6" t="s">
        <v>49</v>
      </c>
      <c r="D63" s="6" t="s">
        <v>50</v>
      </c>
      <c r="E63" s="7" t="s">
        <v>51</v>
      </c>
      <c r="F63" s="6" t="s">
        <v>38</v>
      </c>
      <c r="G63" s="8">
        <v>3.33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19.7" customHeight="1" x14ac:dyDescent="0.2">
      <c r="B64" s="5">
        <v>19</v>
      </c>
      <c r="C64" s="6" t="s">
        <v>52</v>
      </c>
      <c r="D64" s="6" t="s">
        <v>53</v>
      </c>
      <c r="E64" s="7" t="s">
        <v>54</v>
      </c>
      <c r="F64" s="6" t="s">
        <v>14</v>
      </c>
      <c r="G64" s="8">
        <v>20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19.7" customHeight="1" x14ac:dyDescent="0.2">
      <c r="B65" s="5">
        <v>20</v>
      </c>
      <c r="C65" s="6" t="s">
        <v>55</v>
      </c>
      <c r="D65" s="6" t="s">
        <v>56</v>
      </c>
      <c r="E65" s="7" t="s">
        <v>57</v>
      </c>
      <c r="F65" s="6" t="s">
        <v>42</v>
      </c>
      <c r="G65" s="8">
        <v>34.869999999999997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19.7" customHeight="1" x14ac:dyDescent="0.2">
      <c r="B66" s="5">
        <v>21</v>
      </c>
      <c r="C66" s="6" t="s">
        <v>58</v>
      </c>
      <c r="D66" s="6" t="s">
        <v>59</v>
      </c>
      <c r="E66" s="7" t="s">
        <v>60</v>
      </c>
      <c r="F66" s="6" t="s">
        <v>42</v>
      </c>
      <c r="G66" s="8">
        <v>15.27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28.9" customHeight="1" x14ac:dyDescent="0.2">
      <c r="B67" s="5">
        <v>22</v>
      </c>
      <c r="C67" s="6" t="s">
        <v>61</v>
      </c>
      <c r="D67" s="6" t="s">
        <v>62</v>
      </c>
      <c r="E67" s="7" t="s">
        <v>63</v>
      </c>
      <c r="F67" s="6" t="s">
        <v>42</v>
      </c>
      <c r="G67" s="8">
        <v>9.18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19.7" customHeight="1" x14ac:dyDescent="0.2">
      <c r="B68" s="5">
        <v>23</v>
      </c>
      <c r="C68" s="6" t="s">
        <v>64</v>
      </c>
      <c r="D68" s="6" t="s">
        <v>65</v>
      </c>
      <c r="E68" s="7" t="s">
        <v>66</v>
      </c>
      <c r="F68" s="6" t="s">
        <v>42</v>
      </c>
      <c r="G68" s="8">
        <v>0.1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19.7" customHeight="1" x14ac:dyDescent="0.2">
      <c r="B69" s="5">
        <v>24</v>
      </c>
      <c r="C69" s="6" t="s">
        <v>67</v>
      </c>
      <c r="D69" s="6" t="s">
        <v>68</v>
      </c>
      <c r="E69" s="7" t="s">
        <v>69</v>
      </c>
      <c r="F69" s="6" t="s">
        <v>42</v>
      </c>
      <c r="G69" s="8">
        <v>59.42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28.9" customHeight="1" x14ac:dyDescent="0.2">
      <c r="B70" s="5">
        <v>25</v>
      </c>
      <c r="C70" s="6" t="s">
        <v>70</v>
      </c>
      <c r="D70" s="6" t="s">
        <v>71</v>
      </c>
      <c r="E70" s="7" t="s">
        <v>72</v>
      </c>
      <c r="F70" s="6" t="s">
        <v>31</v>
      </c>
      <c r="G70" s="8">
        <v>33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28.9" customHeight="1" x14ac:dyDescent="0.2">
      <c r="B71" s="5">
        <v>26</v>
      </c>
      <c r="C71" s="6" t="s">
        <v>73</v>
      </c>
      <c r="D71" s="6" t="s">
        <v>74</v>
      </c>
      <c r="E71" s="7" t="s">
        <v>75</v>
      </c>
      <c r="F71" s="6" t="s">
        <v>31</v>
      </c>
      <c r="G71" s="8">
        <v>1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28.9" customHeight="1" x14ac:dyDescent="0.2">
      <c r="B72" s="5">
        <v>27</v>
      </c>
      <c r="C72" s="6" t="s">
        <v>76</v>
      </c>
      <c r="D72" s="6" t="s">
        <v>77</v>
      </c>
      <c r="E72" s="7" t="s">
        <v>78</v>
      </c>
      <c r="F72" s="6" t="s">
        <v>31</v>
      </c>
      <c r="G72" s="8">
        <v>1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19.7" customHeight="1" x14ac:dyDescent="0.2">
      <c r="B73" s="5">
        <v>28</v>
      </c>
      <c r="C73" s="6" t="s">
        <v>79</v>
      </c>
      <c r="D73" s="6" t="s">
        <v>80</v>
      </c>
      <c r="E73" s="7" t="s">
        <v>81</v>
      </c>
      <c r="F73" s="6" t="s">
        <v>31</v>
      </c>
      <c r="G73" s="8">
        <v>1.49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19.7" customHeight="1" x14ac:dyDescent="0.2">
      <c r="B74" s="5">
        <v>29</v>
      </c>
      <c r="C74" s="6" t="s">
        <v>82</v>
      </c>
      <c r="D74" s="6" t="s">
        <v>83</v>
      </c>
      <c r="E74" s="7" t="s">
        <v>84</v>
      </c>
      <c r="F74" s="6" t="s">
        <v>42</v>
      </c>
      <c r="G74" s="8">
        <v>1.19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19.7" customHeight="1" x14ac:dyDescent="0.2">
      <c r="B75" s="5">
        <v>30</v>
      </c>
      <c r="C75" s="6" t="s">
        <v>85</v>
      </c>
      <c r="D75" s="6" t="s">
        <v>86</v>
      </c>
      <c r="E75" s="7" t="s">
        <v>87</v>
      </c>
      <c r="F75" s="6" t="s">
        <v>31</v>
      </c>
      <c r="G75" s="8">
        <v>18.22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28.9" customHeight="1" x14ac:dyDescent="0.2">
      <c r="B76" s="5">
        <v>31</v>
      </c>
      <c r="C76" s="6" t="s">
        <v>88</v>
      </c>
      <c r="D76" s="6" t="s">
        <v>89</v>
      </c>
      <c r="E76" s="7" t="s">
        <v>90</v>
      </c>
      <c r="F76" s="6" t="s">
        <v>31</v>
      </c>
      <c r="G76" s="8">
        <v>15.69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19.7" customHeight="1" x14ac:dyDescent="0.2">
      <c r="B77" s="5">
        <v>32</v>
      </c>
      <c r="C77" s="6" t="s">
        <v>91</v>
      </c>
      <c r="D77" s="6" t="s">
        <v>92</v>
      </c>
      <c r="E77" s="7" t="s">
        <v>93</v>
      </c>
      <c r="F77" s="6" t="s">
        <v>94</v>
      </c>
      <c r="G77" s="8">
        <v>2.75</v>
      </c>
      <c r="H77" s="23">
        <v>0</v>
      </c>
      <c r="I77" s="21">
        <f>ROUND(G77* H77,2)</f>
        <v>0</v>
      </c>
      <c r="J77" s="5">
        <v>23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19.7" customHeight="1" x14ac:dyDescent="0.2">
      <c r="B78" s="5">
        <v>33</v>
      </c>
      <c r="C78" s="6" t="s">
        <v>95</v>
      </c>
      <c r="D78" s="6" t="s">
        <v>96</v>
      </c>
      <c r="E78" s="7" t="s">
        <v>97</v>
      </c>
      <c r="F78" s="6" t="s">
        <v>94</v>
      </c>
      <c r="G78" s="8">
        <v>3.35</v>
      </c>
      <c r="H78" s="23">
        <v>0</v>
      </c>
      <c r="I78" s="21">
        <f>ROUND(G78* H78,2)</f>
        <v>0</v>
      </c>
      <c r="J78" s="5">
        <v>23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34</v>
      </c>
      <c r="C79" s="6" t="s">
        <v>98</v>
      </c>
      <c r="D79" s="6" t="s">
        <v>99</v>
      </c>
      <c r="E79" s="7" t="s">
        <v>100</v>
      </c>
      <c r="F79" s="6" t="s">
        <v>94</v>
      </c>
      <c r="G79" s="8">
        <v>2.93</v>
      </c>
      <c r="H79" s="23">
        <v>0</v>
      </c>
      <c r="I79" s="21">
        <f>ROUND(G79* H79,2)</f>
        <v>0</v>
      </c>
      <c r="J79" s="5">
        <v>23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19.7" customHeight="1" x14ac:dyDescent="0.2">
      <c r="B80" s="5">
        <v>35</v>
      </c>
      <c r="C80" s="6" t="s">
        <v>101</v>
      </c>
      <c r="D80" s="6" t="s">
        <v>102</v>
      </c>
      <c r="E80" s="7" t="s">
        <v>103</v>
      </c>
      <c r="F80" s="6" t="s">
        <v>104</v>
      </c>
      <c r="G80" s="8">
        <v>32</v>
      </c>
      <c r="H80" s="23">
        <v>0</v>
      </c>
      <c r="I80" s="21">
        <f>ROUND(G80* H80,2)</f>
        <v>0</v>
      </c>
      <c r="J80" s="5">
        <v>23</v>
      </c>
      <c r="K80" s="21">
        <f>ROUND(I80* J80/100,2)</f>
        <v>0</v>
      </c>
      <c r="L80" s="22">
        <f>ROUND(I80+ K80,2)</f>
        <v>0</v>
      </c>
      <c r="M80" s="9"/>
    </row>
    <row r="81" spans="2:13" s="1" customFormat="1" ht="19.7" customHeight="1" x14ac:dyDescent="0.2">
      <c r="B81" s="5">
        <v>36</v>
      </c>
      <c r="C81" s="6" t="s">
        <v>105</v>
      </c>
      <c r="D81" s="6" t="s">
        <v>106</v>
      </c>
      <c r="E81" s="7" t="s">
        <v>107</v>
      </c>
      <c r="F81" s="6" t="s">
        <v>108</v>
      </c>
      <c r="G81" s="8">
        <v>100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9"/>
    </row>
    <row r="82" spans="2:13" s="1" customFormat="1" ht="19.7" customHeight="1" x14ac:dyDescent="0.2">
      <c r="B82" s="5">
        <v>37</v>
      </c>
      <c r="C82" s="6" t="s">
        <v>109</v>
      </c>
      <c r="D82" s="6" t="s">
        <v>110</v>
      </c>
      <c r="E82" s="7" t="s">
        <v>111</v>
      </c>
      <c r="F82" s="6" t="s">
        <v>108</v>
      </c>
      <c r="G82" s="8">
        <v>84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9"/>
    </row>
    <row r="83" spans="2:13" s="1" customFormat="1" ht="19.7" customHeight="1" x14ac:dyDescent="0.2">
      <c r="B83" s="5">
        <v>38</v>
      </c>
      <c r="C83" s="6" t="s">
        <v>112</v>
      </c>
      <c r="D83" s="6" t="s">
        <v>113</v>
      </c>
      <c r="E83" s="7" t="s">
        <v>114</v>
      </c>
      <c r="F83" s="6" t="s">
        <v>108</v>
      </c>
      <c r="G83" s="8">
        <v>56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9"/>
    </row>
    <row r="84" spans="2:13" s="1" customFormat="1" ht="28.9" customHeight="1" x14ac:dyDescent="0.2">
      <c r="B84" s="5">
        <v>39</v>
      </c>
      <c r="C84" s="6" t="s">
        <v>115</v>
      </c>
      <c r="D84" s="6" t="s">
        <v>116</v>
      </c>
      <c r="E84" s="7" t="s">
        <v>117</v>
      </c>
      <c r="F84" s="6" t="s">
        <v>108</v>
      </c>
      <c r="G84" s="8">
        <v>5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9"/>
    </row>
    <row r="85" spans="2:13" s="1" customFormat="1" ht="28.9" customHeight="1" x14ac:dyDescent="0.2">
      <c r="B85" s="5">
        <v>40</v>
      </c>
      <c r="C85" s="6" t="s">
        <v>118</v>
      </c>
      <c r="D85" s="6" t="s">
        <v>119</v>
      </c>
      <c r="E85" s="7" t="s">
        <v>120</v>
      </c>
      <c r="F85" s="6" t="s">
        <v>14</v>
      </c>
      <c r="G85" s="8">
        <v>5</v>
      </c>
      <c r="H85" s="23">
        <v>0</v>
      </c>
      <c r="I85" s="21">
        <f>ROUND(G85* H85,2)</f>
        <v>0</v>
      </c>
      <c r="J85" s="5">
        <v>8</v>
      </c>
      <c r="K85" s="21">
        <f>ROUND(I85* J85/100,2)</f>
        <v>0</v>
      </c>
      <c r="L85" s="22">
        <f>ROUND(I85+ K85,2)</f>
        <v>0</v>
      </c>
      <c r="M85" s="9"/>
    </row>
    <row r="86" spans="2:13" s="1" customFormat="1" ht="28.9" customHeight="1" x14ac:dyDescent="0.2">
      <c r="B86" s="5">
        <v>41</v>
      </c>
      <c r="C86" s="6" t="s">
        <v>121</v>
      </c>
      <c r="D86" s="6" t="s">
        <v>122</v>
      </c>
      <c r="E86" s="7" t="s">
        <v>123</v>
      </c>
      <c r="F86" s="6" t="s">
        <v>108</v>
      </c>
      <c r="G86" s="8">
        <v>10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9"/>
    </row>
    <row r="87" spans="2:13" s="1" customFormat="1" ht="19.7" customHeight="1" x14ac:dyDescent="0.2">
      <c r="B87" s="5">
        <v>42</v>
      </c>
      <c r="C87" s="6" t="s">
        <v>124</v>
      </c>
      <c r="D87" s="6" t="s">
        <v>125</v>
      </c>
      <c r="E87" s="7" t="s">
        <v>126</v>
      </c>
      <c r="F87" s="6" t="s">
        <v>108</v>
      </c>
      <c r="G87" s="8">
        <v>100</v>
      </c>
      <c r="H87" s="23">
        <v>0</v>
      </c>
      <c r="I87" s="21">
        <f>ROUND(G87* H87,2)</f>
        <v>0</v>
      </c>
      <c r="J87" s="5">
        <v>8</v>
      </c>
      <c r="K87" s="21">
        <f>ROUND(I87* J87/100,2)</f>
        <v>0</v>
      </c>
      <c r="L87" s="22">
        <f>ROUND(I87+ K87,2)</f>
        <v>0</v>
      </c>
      <c r="M87" s="9"/>
    </row>
    <row r="88" spans="2:13" s="1" customFormat="1" ht="19.7" customHeight="1" x14ac:dyDescent="0.2">
      <c r="B88" s="5">
        <v>43</v>
      </c>
      <c r="C88" s="6" t="s">
        <v>127</v>
      </c>
      <c r="D88" s="6" t="s">
        <v>128</v>
      </c>
      <c r="E88" s="7" t="s">
        <v>129</v>
      </c>
      <c r="F88" s="6" t="s">
        <v>104</v>
      </c>
      <c r="G88" s="8">
        <v>263</v>
      </c>
      <c r="H88" s="23">
        <v>0</v>
      </c>
      <c r="I88" s="21">
        <f>ROUND(G88* H88,2)</f>
        <v>0</v>
      </c>
      <c r="J88" s="5">
        <v>8</v>
      </c>
      <c r="K88" s="21">
        <f>ROUND(I88* J88/100,2)</f>
        <v>0</v>
      </c>
      <c r="L88" s="22">
        <f>ROUND(I88+ K88,2)</f>
        <v>0</v>
      </c>
      <c r="M88" s="9"/>
    </row>
    <row r="89" spans="2:13" s="1" customFormat="1" ht="19.7" customHeight="1" x14ac:dyDescent="0.2">
      <c r="B89" s="5">
        <v>44</v>
      </c>
      <c r="C89" s="6" t="s">
        <v>130</v>
      </c>
      <c r="D89" s="6" t="s">
        <v>131</v>
      </c>
      <c r="E89" s="7" t="s">
        <v>129</v>
      </c>
      <c r="F89" s="6" t="s">
        <v>104</v>
      </c>
      <c r="G89" s="8">
        <v>5</v>
      </c>
      <c r="H89" s="23">
        <v>0</v>
      </c>
      <c r="I89" s="21">
        <f>ROUND(G89* H89,2)</f>
        <v>0</v>
      </c>
      <c r="J89" s="5">
        <v>23</v>
      </c>
      <c r="K89" s="21">
        <f>ROUND(I89* J89/100,2)</f>
        <v>0</v>
      </c>
      <c r="L89" s="22">
        <f>ROUND(I89+ K89,2)</f>
        <v>0</v>
      </c>
      <c r="M89" s="9"/>
    </row>
    <row r="90" spans="2:13" s="1" customFormat="1" ht="19.7" customHeight="1" x14ac:dyDescent="0.2">
      <c r="B90" s="5">
        <v>45</v>
      </c>
      <c r="C90" s="6" t="s">
        <v>132</v>
      </c>
      <c r="D90" s="6" t="s">
        <v>133</v>
      </c>
      <c r="E90" s="7" t="s">
        <v>134</v>
      </c>
      <c r="F90" s="6" t="s">
        <v>104</v>
      </c>
      <c r="G90" s="8">
        <v>50</v>
      </c>
      <c r="H90" s="23">
        <v>0</v>
      </c>
      <c r="I90" s="21">
        <f>ROUND(G90* H90,2)</f>
        <v>0</v>
      </c>
      <c r="J90" s="5">
        <v>8</v>
      </c>
      <c r="K90" s="21">
        <f>ROUND(I90* J90/100,2)</f>
        <v>0</v>
      </c>
      <c r="L90" s="22">
        <f>ROUND(I90+ K90,2)</f>
        <v>0</v>
      </c>
      <c r="M90" s="9"/>
    </row>
    <row r="91" spans="2:13" s="1" customFormat="1" ht="19.7" customHeight="1" x14ac:dyDescent="0.2">
      <c r="B91" s="5">
        <v>46</v>
      </c>
      <c r="C91" s="6" t="s">
        <v>135</v>
      </c>
      <c r="D91" s="6" t="s">
        <v>136</v>
      </c>
      <c r="E91" s="7" t="s">
        <v>137</v>
      </c>
      <c r="F91" s="6" t="s">
        <v>104</v>
      </c>
      <c r="G91" s="8">
        <v>15</v>
      </c>
      <c r="H91" s="23">
        <v>0</v>
      </c>
      <c r="I91" s="21">
        <f>ROUND(G91* H91,2)</f>
        <v>0</v>
      </c>
      <c r="J91" s="5">
        <v>8</v>
      </c>
      <c r="K91" s="21">
        <f>ROUND(I91* J91/100,2)</f>
        <v>0</v>
      </c>
      <c r="L91" s="22">
        <f>ROUND(I91+ K91,2)</f>
        <v>0</v>
      </c>
      <c r="M91" s="9"/>
    </row>
    <row r="92" spans="2:13" s="1" customFormat="1" ht="19.7" customHeight="1" x14ac:dyDescent="0.2">
      <c r="B92" s="5">
        <v>47</v>
      </c>
      <c r="C92" s="6" t="s">
        <v>138</v>
      </c>
      <c r="D92" s="6" t="s">
        <v>139</v>
      </c>
      <c r="E92" s="7" t="s">
        <v>140</v>
      </c>
      <c r="F92" s="6" t="s">
        <v>104</v>
      </c>
      <c r="G92" s="8">
        <v>61</v>
      </c>
      <c r="H92" s="23">
        <v>0</v>
      </c>
      <c r="I92" s="21">
        <f>ROUND(G92* H92,2)</f>
        <v>0</v>
      </c>
      <c r="J92" s="5">
        <v>8</v>
      </c>
      <c r="K92" s="21">
        <f>ROUND(I92* J92/100,2)</f>
        <v>0</v>
      </c>
      <c r="L92" s="22">
        <f>ROUND(I92+ K92,2)</f>
        <v>0</v>
      </c>
      <c r="M92" s="9"/>
    </row>
    <row r="93" spans="2:13" s="1" customFormat="1" ht="19.7" customHeight="1" x14ac:dyDescent="0.2">
      <c r="B93" s="5">
        <v>48</v>
      </c>
      <c r="C93" s="6" t="s">
        <v>141</v>
      </c>
      <c r="D93" s="6" t="s">
        <v>142</v>
      </c>
      <c r="E93" s="7" t="s">
        <v>140</v>
      </c>
      <c r="F93" s="6" t="s">
        <v>104</v>
      </c>
      <c r="G93" s="8">
        <v>8</v>
      </c>
      <c r="H93" s="23">
        <v>0</v>
      </c>
      <c r="I93" s="21">
        <f>ROUND(G93* H93,2)</f>
        <v>0</v>
      </c>
      <c r="J93" s="5">
        <v>23</v>
      </c>
      <c r="K93" s="21">
        <f>ROUND(I93* J93/100,2)</f>
        <v>0</v>
      </c>
      <c r="L93" s="22">
        <f>ROUND(I93+ K93,2)</f>
        <v>0</v>
      </c>
      <c r="M93" s="9"/>
    </row>
    <row r="94" spans="2:13" s="1" customFormat="1" ht="55.9" customHeight="1" x14ac:dyDescent="0.2"/>
    <row r="95" spans="2:13" s="1" customFormat="1" ht="21.4" customHeight="1" x14ac:dyDescent="0.2">
      <c r="B95" s="14" t="s">
        <v>143</v>
      </c>
      <c r="C95" s="14"/>
      <c r="D95" s="14"/>
      <c r="E95" s="14"/>
      <c r="F95" s="24">
        <f>ROUND(I32+I33+I38+I39+I44+I45+I50+I51+I54+I55+I56+I57+I58+I59+I60+I61+I62+I63+I64+I65+I66+I67+I68+I69+I70+I71+I72+I73+I74+I75+I76+I77+I78+I79+I80+I81+I82+I83+I84+I85+I86+I87+I88+I89+I90+I91+I92+I93,2)</f>
        <v>0</v>
      </c>
      <c r="G95" s="25"/>
      <c r="H95" s="25"/>
      <c r="I95" s="25"/>
      <c r="J95" s="25"/>
      <c r="K95" s="25"/>
      <c r="L95" s="25"/>
      <c r="M95" s="26"/>
    </row>
    <row r="96" spans="2:13" s="1" customFormat="1" ht="21.4" customHeight="1" x14ac:dyDescent="0.2">
      <c r="B96" s="14" t="s">
        <v>144</v>
      </c>
      <c r="C96" s="14"/>
      <c r="D96" s="14"/>
      <c r="E96" s="14"/>
      <c r="F96" s="27">
        <f>ROUND(L32+L33+L38+L39+L44+L45+L50+L51+L54+L55+L56+L57+L58+L59+L60+L61+L62+L63+L64+L65+L66+L67+L68+L69+L70+L71+L72+L73+L74+L75+L76+L77+L78+L79+L80+L81+L82+L83+L84+L85+L86+L87+L88+L89+L90+L91+L92+L93,2)</f>
        <v>0</v>
      </c>
      <c r="G96" s="28"/>
      <c r="H96" s="28"/>
      <c r="I96" s="28"/>
      <c r="J96" s="28"/>
      <c r="K96" s="28"/>
      <c r="L96" s="28"/>
      <c r="M96" s="29"/>
    </row>
    <row r="97" spans="2:14" s="1" customFormat="1" ht="11.1" customHeight="1" x14ac:dyDescent="0.2"/>
    <row r="98" spans="2:14" s="1" customFormat="1" ht="80.099999999999994" customHeight="1" x14ac:dyDescent="0.2">
      <c r="B98" s="31" t="s">
        <v>162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</row>
    <row r="99" spans="2:14" s="1" customFormat="1" ht="2.65" customHeight="1" x14ac:dyDescent="0.2"/>
    <row r="100" spans="2:14" s="1" customFormat="1" ht="110.1" customHeight="1" x14ac:dyDescent="0.2">
      <c r="B100" s="31" t="s">
        <v>163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</row>
    <row r="101" spans="2:14" s="1" customFormat="1" ht="5.25" customHeight="1" x14ac:dyDescent="0.2"/>
    <row r="102" spans="2:14" s="1" customFormat="1" ht="110.1" customHeight="1" x14ac:dyDescent="0.2">
      <c r="B102" s="15" t="s">
        <v>164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2:14" s="1" customFormat="1" ht="5.25" customHeight="1" x14ac:dyDescent="0.2"/>
    <row r="104" spans="2:14" s="1" customFormat="1" ht="37.9" customHeight="1" x14ac:dyDescent="0.2">
      <c r="B104" s="32" t="s">
        <v>145</v>
      </c>
      <c r="C104" s="32"/>
      <c r="D104" s="32"/>
      <c r="E104" s="32"/>
      <c r="F104" s="34" t="s">
        <v>146</v>
      </c>
      <c r="G104" s="34"/>
      <c r="H104" s="34"/>
      <c r="I104" s="34"/>
      <c r="J104" s="34"/>
      <c r="K104" s="34"/>
      <c r="L104" s="34"/>
    </row>
    <row r="105" spans="2:14" s="1" customFormat="1" ht="28.9" customHeight="1" x14ac:dyDescent="0.2"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</row>
    <row r="106" spans="2:14" s="1" customFormat="1" ht="28.9" customHeight="1" x14ac:dyDescent="0.2"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4" s="1" customFormat="1" ht="28.9" customHeight="1" x14ac:dyDescent="0.2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</row>
    <row r="108" spans="2:14" s="1" customFormat="1" ht="28.9" customHeight="1" x14ac:dyDescent="0.2"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4" s="1" customFormat="1" ht="2.65" customHeight="1" x14ac:dyDescent="0.2"/>
    <row r="110" spans="2:14" s="1" customFormat="1" ht="203.1" customHeight="1" x14ac:dyDescent="0.2">
      <c r="B110" s="31" t="s">
        <v>165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</row>
    <row r="111" spans="2:14" s="1" customFormat="1" ht="2.65" customHeight="1" x14ac:dyDescent="0.2"/>
    <row r="112" spans="2:14" s="1" customFormat="1" ht="36.950000000000003" customHeight="1" x14ac:dyDescent="0.2">
      <c r="B112" s="35" t="s">
        <v>166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</row>
    <row r="113" spans="2:14" s="1" customFormat="1" ht="2.65" customHeight="1" x14ac:dyDescent="0.2"/>
    <row r="114" spans="2:14" s="1" customFormat="1" ht="37.9" customHeight="1" x14ac:dyDescent="0.2">
      <c r="B114" s="32" t="s">
        <v>147</v>
      </c>
      <c r="C114" s="32"/>
      <c r="D114" s="32"/>
      <c r="E114" s="32"/>
      <c r="F114" s="36" t="s">
        <v>148</v>
      </c>
      <c r="G114" s="36"/>
      <c r="H114" s="36"/>
      <c r="I114" s="36"/>
      <c r="J114" s="36"/>
      <c r="K114" s="36"/>
      <c r="L114" s="36"/>
    </row>
    <row r="115" spans="2:14" s="1" customFormat="1" ht="28.9" customHeight="1" x14ac:dyDescent="0.2"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</row>
    <row r="116" spans="2:14" s="1" customFormat="1" ht="28.9" customHeight="1" x14ac:dyDescent="0.2"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4" s="1" customFormat="1" ht="28.9" customHeight="1" x14ac:dyDescent="0.2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</row>
    <row r="118" spans="2:14" s="1" customFormat="1" ht="28.9" customHeight="1" x14ac:dyDescent="0.2"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4" s="1" customFormat="1" ht="2.65" customHeight="1" x14ac:dyDescent="0.2"/>
    <row r="120" spans="2:14" s="1" customFormat="1" ht="159.94999999999999" customHeight="1" x14ac:dyDescent="0.2">
      <c r="B120" s="31" t="s">
        <v>167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</row>
    <row r="121" spans="2:14" s="1" customFormat="1" ht="2.65" customHeight="1" x14ac:dyDescent="0.2"/>
    <row r="122" spans="2:14" s="1" customFormat="1" ht="54.95" customHeight="1" x14ac:dyDescent="0.2">
      <c r="B122" s="31" t="s">
        <v>168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spans="2:14" s="1" customFormat="1" ht="2.65" customHeight="1" x14ac:dyDescent="0.2"/>
    <row r="124" spans="2:14" s="1" customFormat="1" ht="60" customHeight="1" x14ac:dyDescent="0.2">
      <c r="B124" s="15" t="s">
        <v>169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2:14" s="1" customFormat="1" ht="2.65" customHeight="1" x14ac:dyDescent="0.2"/>
    <row r="126" spans="2:14" s="1" customFormat="1" ht="48" customHeight="1" x14ac:dyDescent="0.2">
      <c r="B126" s="15" t="s">
        <v>170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2:14" s="1" customFormat="1" ht="2.65" customHeight="1" x14ac:dyDescent="0.2"/>
    <row r="128" spans="2:14" s="1" customFormat="1" ht="125.1" customHeight="1" x14ac:dyDescent="0.2">
      <c r="B128" s="31" t="s">
        <v>171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</row>
    <row r="129" spans="2:14" s="1" customFormat="1" ht="2.65" customHeight="1" x14ac:dyDescent="0.2"/>
    <row r="130" spans="2:14" s="1" customFormat="1" ht="84.95" customHeight="1" x14ac:dyDescent="0.2">
      <c r="B130" s="31" t="s">
        <v>172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</row>
    <row r="131" spans="2:14" s="1" customFormat="1" ht="86.85" customHeight="1" x14ac:dyDescent="0.2"/>
    <row r="132" spans="2:14" s="1" customFormat="1" ht="17.649999999999999" customHeight="1" x14ac:dyDescent="0.2">
      <c r="I132" s="19" t="s">
        <v>173</v>
      </c>
      <c r="J132" s="19"/>
    </row>
    <row r="133" spans="2:14" s="1" customFormat="1" ht="145.15" customHeight="1" x14ac:dyDescent="0.2"/>
    <row r="134" spans="2:14" s="1" customFormat="1" ht="81.599999999999994" customHeight="1" x14ac:dyDescent="0.2">
      <c r="B134" s="17" t="s">
        <v>174</v>
      </c>
      <c r="C134" s="17"/>
      <c r="D134" s="17"/>
      <c r="E134" s="17"/>
      <c r="F134" s="17"/>
      <c r="G134" s="17"/>
      <c r="H134" s="17"/>
      <c r="I134" s="17"/>
      <c r="J134" s="17"/>
    </row>
  </sheetData>
  <mergeCells count="110">
    <mergeCell ref="B10:D11"/>
    <mergeCell ref="B100:N100"/>
    <mergeCell ref="B102:N102"/>
    <mergeCell ref="B104:E104"/>
    <mergeCell ref="B105:E105"/>
    <mergeCell ref="B106:E106"/>
    <mergeCell ref="B107:E107"/>
    <mergeCell ref="B108:E108"/>
    <mergeCell ref="B110:N110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B112:N112"/>
    <mergeCell ref="B114:E114"/>
    <mergeCell ref="B115:E115"/>
    <mergeCell ref="B116:E116"/>
    <mergeCell ref="B117:E117"/>
    <mergeCell ref="B118:E118"/>
    <mergeCell ref="B120:N120"/>
    <mergeCell ref="B122:N122"/>
    <mergeCell ref="B124:N124"/>
    <mergeCell ref="B126:N126"/>
    <mergeCell ref="B128:N128"/>
    <mergeCell ref="B130:N130"/>
    <mergeCell ref="B134:J134"/>
    <mergeCell ref="B24:L24"/>
    <mergeCell ref="B26:L26"/>
    <mergeCell ref="B29:K29"/>
    <mergeCell ref="B35:K35"/>
    <mergeCell ref="F104:L104"/>
    <mergeCell ref="F105:L105"/>
    <mergeCell ref="F106:L106"/>
    <mergeCell ref="F107:L107"/>
    <mergeCell ref="F108:L108"/>
    <mergeCell ref="F114:L114"/>
    <mergeCell ref="F115:L115"/>
    <mergeCell ref="F116:L116"/>
    <mergeCell ref="F117:L117"/>
    <mergeCell ref="F118:L118"/>
    <mergeCell ref="I132:J132"/>
    <mergeCell ref="L61:M61"/>
    <mergeCell ref="B4:D4"/>
    <mergeCell ref="B41:K41"/>
    <mergeCell ref="B47:K47"/>
    <mergeCell ref="B6:D6"/>
    <mergeCell ref="B8:D8"/>
    <mergeCell ref="B95:E95"/>
    <mergeCell ref="B96:E96"/>
    <mergeCell ref="B98:N98"/>
    <mergeCell ref="E14:G14"/>
    <mergeCell ref="F95:M95"/>
    <mergeCell ref="F96:M96"/>
    <mergeCell ref="G11:N12"/>
    <mergeCell ref="L45:M45"/>
    <mergeCell ref="L49:M49"/>
    <mergeCell ref="L50:M50"/>
    <mergeCell ref="L51:M51"/>
    <mergeCell ref="L53:M53"/>
    <mergeCell ref="L54:M54"/>
    <mergeCell ref="L55:M55"/>
    <mergeCell ref="L56:M56"/>
    <mergeCell ref="L57:M57"/>
    <mergeCell ref="L58:M58"/>
    <mergeCell ref="L59:M59"/>
    <mergeCell ref="L60:M60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B16:I16"/>
    <mergeCell ref="B18:I18"/>
    <mergeCell ref="B20:I20"/>
    <mergeCell ref="B22:I22"/>
    <mergeCell ref="B3:E3"/>
    <mergeCell ref="B5:E5"/>
    <mergeCell ref="B7:E7"/>
    <mergeCell ref="L86:M86"/>
    <mergeCell ref="L87:M87"/>
    <mergeCell ref="L88:M88"/>
    <mergeCell ref="L89:M89"/>
    <mergeCell ref="L90:M90"/>
    <mergeCell ref="L91:M91"/>
    <mergeCell ref="L92:M92"/>
    <mergeCell ref="L93:M93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2024-10-21T09:45:23Z</dcterms:created>
  <dcterms:modified xsi:type="dcterms:W3CDTF">2024-10-21T09:45:57Z</dcterms:modified>
</cp:coreProperties>
</file>